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B9982BE5-282C-4069-91B6-321F2AEE0928}" xr6:coauthVersionLast="47" xr6:coauthVersionMax="47" xr10:uidLastSave="{00000000-0000-0000-0000-000000000000}"/>
  <bookViews>
    <workbookView xWindow="-120" yWindow="-120" windowWidth="29040" windowHeight="15990" activeTab="1" xr2:uid="{B0F7FABC-4FAA-44A6-94BA-83BD58EFC5E7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2" l="1"/>
  <c r="L20" i="2"/>
  <c r="K20" i="2"/>
</calcChain>
</file>

<file path=xl/sharedStrings.xml><?xml version="1.0" encoding="utf-8"?>
<sst xmlns="http://schemas.openxmlformats.org/spreadsheetml/2006/main" count="284" uniqueCount="52">
  <si>
    <t xml:space="preserve">                                                                             ÇÖLMEKÇİ PETROL                                                                              </t>
  </si>
  <si>
    <t>01/01/2025-31/01/2025 Tarihleri Arası Stok Detaylı C/H Ekstresi (EYÜP AĞA TARIM)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</si>
  <si>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</si>
  <si>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</si>
  <si>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</si>
  <si>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</si>
  <si>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</si>
  <si>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</si>
  <si>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</si>
  <si>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</si>
  <si>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</si>
  <si>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</si>
  <si>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</si>
  <si>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</si>
  <si>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</si>
  <si>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</si>
  <si>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</si>
  <si>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</si>
  <si>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</si>
  <si>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</si>
  <si>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</si>
  <si>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</si>
  <si>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</si>
  <si>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 xml:space="preserve">AF13      </t>
  </si>
  <si>
    <t xml:space="preserve">EYÜP AĞA TARIM                                    </t>
  </si>
  <si>
    <t xml:space="preserve">AI15      </t>
  </si>
  <si>
    <t xml:space="preserve">A-04           </t>
  </si>
  <si>
    <t xml:space="preserve">Motorin EU               </t>
  </si>
  <si>
    <t>EYÜP AĞA TAR</t>
  </si>
  <si>
    <t xml:space="preserve">                                                  </t>
  </si>
  <si>
    <t xml:space="preserve">              </t>
  </si>
  <si>
    <t>N</t>
  </si>
  <si>
    <t xml:space="preserve">TH3066    </t>
  </si>
  <si>
    <t xml:space="preserve">GELEN HAVALE                                      </t>
  </si>
  <si>
    <t>V</t>
  </si>
  <si>
    <t xml:space="preserve">2 AD ADBLUE                                       </t>
  </si>
  <si>
    <t xml:space="preserve">YAĞ            </t>
  </si>
  <si>
    <t xml:space="preserve">ANTİFİRİZ                </t>
  </si>
  <si>
    <t xml:space="preserve">2 AD ADBLUE </t>
  </si>
  <si>
    <t xml:space="preserve">AF16      </t>
  </si>
  <si>
    <t xml:space="preserve">AI18      </t>
  </si>
  <si>
    <t xml:space="preserve">TH3210    </t>
  </si>
  <si>
    <t xml:space="preserve">LOKMAN ÜNLÜ HESABA HAVALE                         </t>
  </si>
  <si>
    <t>21/01/2025</t>
  </si>
  <si>
    <t xml:space="preserve">AF31      </t>
  </si>
  <si>
    <t>25/01/2025</t>
  </si>
  <si>
    <t xml:space="preserve">AI39      </t>
  </si>
  <si>
    <t xml:space="preserve">TH3346    </t>
  </si>
  <si>
    <t xml:space="preserve">TURAN ERGİN İSKONTO UYGULAMASI                    </t>
  </si>
  <si>
    <t>30/01/2025</t>
  </si>
  <si>
    <t xml:space="preserve">RAMAZAN ERTEN İSKONTO UYGULAMASI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</si>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</sst>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4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6E08F-7704-4E8E-B93F-BBE4F27FC05E}">
  <dimension ref="A1:N17"/>
  <sheetViews>
    <sheetView workbookViewId="0">
      <selection activeCell="N20" sqref="N20"/>
    </sheetView>
  </sheetViews>
  <sheetFormatPr defaultRowHeight="22.5" x14ac:dyDescent="0.35"/>
  <cols>
    <col min="1" max="1" width="17" style="4" customWidth="1"/>
    <col min="2" max="2" width="3.140625" style="4" customWidth="1"/>
    <col min="3" max="3" width="20.85546875" style="4" customWidth="1"/>
    <col min="4" max="4" width="6.7109375" style="4" customWidth="1"/>
    <col min="5" max="5" width="16.85546875" style="4" customWidth="1"/>
    <col min="6" max="6" width="15.42578125" style="4" customWidth="1"/>
    <col min="7" max="7" width="11.7109375" style="4" customWidth="1"/>
    <col min="8" max="8" width="12.7109375" style="4" customWidth="1"/>
    <col min="9" max="9" width="51" style="4" customWidth="1"/>
    <col min="10" max="10" width="15.5703125" style="4" customWidth="1"/>
    <col min="11" max="11" width="19.85546875" style="4" customWidth="1"/>
    <col min="12" max="13" width="18.5703125" style="4" customWidth="1"/>
    <col min="14" max="14" width="20.42578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55087.75</v>
      </c>
      <c r="L4" s="11">
        <v>0</v>
      </c>
      <c r="M4" s="11">
        <v>55087.75</v>
      </c>
      <c r="N4" s="11">
        <v>0</v>
      </c>
    </row>
    <row r="5" spans="1:14" x14ac:dyDescent="0.35">
      <c r="A5" s="12">
        <v>45665</v>
      </c>
      <c r="B5" s="13" t="s">
        <v>3</v>
      </c>
      <c r="C5" s="13" t="s">
        <v>23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45870</v>
      </c>
      <c r="K5" s="15">
        <v>21996.12</v>
      </c>
      <c r="L5" s="15">
        <v>0</v>
      </c>
      <c r="M5" s="15">
        <v>77083.87</v>
      </c>
      <c r="N5" s="15">
        <v>0</v>
      </c>
    </row>
    <row r="6" spans="1:14" x14ac:dyDescent="0.35">
      <c r="A6" s="13" t="s">
        <v>16</v>
      </c>
      <c r="B6" s="13" t="s">
        <v>17</v>
      </c>
      <c r="C6" s="13" t="s">
        <v>25</v>
      </c>
      <c r="D6" s="13" t="s">
        <v>26</v>
      </c>
      <c r="E6" s="13" t="s">
        <v>27</v>
      </c>
      <c r="F6" s="13">
        <v>490</v>
      </c>
      <c r="G6" s="14">
        <v>38.04</v>
      </c>
      <c r="H6" s="13" t="s">
        <v>28</v>
      </c>
      <c r="I6" s="13" t="s">
        <v>29</v>
      </c>
      <c r="J6" s="13" t="s">
        <v>16</v>
      </c>
      <c r="K6" s="15" t="s">
        <v>30</v>
      </c>
      <c r="L6" s="15" t="s">
        <v>30</v>
      </c>
      <c r="M6" s="15" t="s">
        <v>30</v>
      </c>
      <c r="N6" s="15" t="s">
        <v>30</v>
      </c>
    </row>
    <row r="7" spans="1:14" x14ac:dyDescent="0.35">
      <c r="A7" s="12">
        <v>45665</v>
      </c>
      <c r="B7" s="13" t="s">
        <v>31</v>
      </c>
      <c r="C7" s="13" t="s">
        <v>32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33</v>
      </c>
      <c r="J7" s="12">
        <v>45870</v>
      </c>
      <c r="K7" s="15">
        <v>0</v>
      </c>
      <c r="L7" s="15">
        <v>55088</v>
      </c>
      <c r="M7" s="15">
        <v>21995.87</v>
      </c>
      <c r="N7" s="15">
        <v>0</v>
      </c>
    </row>
    <row r="8" spans="1:14" x14ac:dyDescent="0.35">
      <c r="A8" s="12">
        <v>45666</v>
      </c>
      <c r="B8" s="13" t="s">
        <v>34</v>
      </c>
      <c r="C8" s="13">
        <v>216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35</v>
      </c>
      <c r="J8" s="12">
        <v>45901</v>
      </c>
      <c r="K8" s="15">
        <v>1000</v>
      </c>
      <c r="L8" s="15">
        <v>0</v>
      </c>
      <c r="M8" s="15">
        <v>22995.87</v>
      </c>
      <c r="N8" s="15">
        <v>0</v>
      </c>
    </row>
    <row r="9" spans="1:14" x14ac:dyDescent="0.35">
      <c r="A9" s="13" t="s">
        <v>16</v>
      </c>
      <c r="B9" s="13" t="s">
        <v>17</v>
      </c>
      <c r="C9" s="13">
        <v>216</v>
      </c>
      <c r="D9" s="13" t="s">
        <v>36</v>
      </c>
      <c r="E9" s="13" t="s">
        <v>37</v>
      </c>
      <c r="F9" s="16">
        <v>1000</v>
      </c>
      <c r="G9" s="14">
        <v>1</v>
      </c>
      <c r="H9" s="13" t="s">
        <v>38</v>
      </c>
      <c r="I9" s="13" t="s">
        <v>29</v>
      </c>
      <c r="J9" s="13" t="s">
        <v>16</v>
      </c>
      <c r="K9" s="15" t="s">
        <v>30</v>
      </c>
      <c r="L9" s="15" t="s">
        <v>30</v>
      </c>
      <c r="M9" s="15" t="s">
        <v>30</v>
      </c>
      <c r="N9" s="15" t="s">
        <v>30</v>
      </c>
    </row>
    <row r="10" spans="1:14" x14ac:dyDescent="0.35">
      <c r="A10" s="12">
        <v>45666</v>
      </c>
      <c r="B10" s="13" t="s">
        <v>3</v>
      </c>
      <c r="C10" s="13" t="s">
        <v>39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24</v>
      </c>
      <c r="J10" s="12">
        <v>45901</v>
      </c>
      <c r="K10" s="15">
        <v>19751.62</v>
      </c>
      <c r="L10" s="15">
        <v>0</v>
      </c>
      <c r="M10" s="15">
        <v>42747.49</v>
      </c>
      <c r="N10" s="15">
        <v>0</v>
      </c>
    </row>
    <row r="11" spans="1:14" x14ac:dyDescent="0.35">
      <c r="A11" s="13" t="s">
        <v>16</v>
      </c>
      <c r="B11" s="13" t="s">
        <v>17</v>
      </c>
      <c r="C11" s="13" t="s">
        <v>40</v>
      </c>
      <c r="D11" s="13" t="s">
        <v>26</v>
      </c>
      <c r="E11" s="13" t="s">
        <v>27</v>
      </c>
      <c r="F11" s="13">
        <v>440</v>
      </c>
      <c r="G11" s="14">
        <v>38.04</v>
      </c>
      <c r="H11" s="13" t="s">
        <v>28</v>
      </c>
      <c r="I11" s="13" t="s">
        <v>29</v>
      </c>
      <c r="J11" s="13" t="s">
        <v>16</v>
      </c>
      <c r="K11" s="15" t="s">
        <v>30</v>
      </c>
      <c r="L11" s="15" t="s">
        <v>30</v>
      </c>
      <c r="M11" s="15" t="s">
        <v>30</v>
      </c>
      <c r="N11" s="15" t="s">
        <v>30</v>
      </c>
    </row>
    <row r="12" spans="1:14" x14ac:dyDescent="0.35">
      <c r="A12" s="12">
        <v>45678</v>
      </c>
      <c r="B12" s="13" t="s">
        <v>31</v>
      </c>
      <c r="C12" s="13" t="s">
        <v>41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42</v>
      </c>
      <c r="J12" s="13" t="s">
        <v>43</v>
      </c>
      <c r="K12" s="15">
        <v>0</v>
      </c>
      <c r="L12" s="15">
        <v>42747</v>
      </c>
      <c r="M12" s="15">
        <v>0.49</v>
      </c>
      <c r="N12" s="15">
        <v>0</v>
      </c>
    </row>
    <row r="13" spans="1:14" x14ac:dyDescent="0.35">
      <c r="A13" s="12">
        <v>45682</v>
      </c>
      <c r="B13" s="13" t="s">
        <v>3</v>
      </c>
      <c r="C13" s="13" t="s">
        <v>44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24</v>
      </c>
      <c r="J13" s="13" t="s">
        <v>45</v>
      </c>
      <c r="K13" s="15">
        <v>57170.35</v>
      </c>
      <c r="L13" s="15">
        <v>0</v>
      </c>
      <c r="M13" s="15">
        <v>57170.84</v>
      </c>
      <c r="N13" s="15">
        <v>0</v>
      </c>
    </row>
    <row r="14" spans="1:14" x14ac:dyDescent="0.35">
      <c r="A14" s="13" t="s">
        <v>16</v>
      </c>
      <c r="B14" s="13" t="s">
        <v>17</v>
      </c>
      <c r="C14" s="13" t="s">
        <v>46</v>
      </c>
      <c r="D14" s="13" t="s">
        <v>26</v>
      </c>
      <c r="E14" s="13" t="s">
        <v>27</v>
      </c>
      <c r="F14" s="16">
        <v>1230</v>
      </c>
      <c r="G14" s="14">
        <v>38.729999999999997</v>
      </c>
      <c r="H14" s="13" t="s">
        <v>28</v>
      </c>
      <c r="I14" s="13" t="s">
        <v>29</v>
      </c>
      <c r="J14" s="13" t="s">
        <v>16</v>
      </c>
      <c r="K14" s="15" t="s">
        <v>30</v>
      </c>
      <c r="L14" s="15" t="s">
        <v>30</v>
      </c>
      <c r="M14" s="15" t="s">
        <v>30</v>
      </c>
      <c r="N14" s="15" t="s">
        <v>30</v>
      </c>
    </row>
    <row r="15" spans="1:14" x14ac:dyDescent="0.35">
      <c r="A15" s="12">
        <v>45687</v>
      </c>
      <c r="B15" s="13" t="s">
        <v>31</v>
      </c>
      <c r="C15" s="13" t="s">
        <v>47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48</v>
      </c>
      <c r="J15" s="13" t="s">
        <v>49</v>
      </c>
      <c r="K15" s="15">
        <v>0</v>
      </c>
      <c r="L15" s="15">
        <v>117.02</v>
      </c>
      <c r="M15" s="15">
        <v>57053.82</v>
      </c>
      <c r="N15" s="15">
        <v>0</v>
      </c>
    </row>
    <row r="16" spans="1:14" x14ac:dyDescent="0.35">
      <c r="A16" s="12">
        <v>45687</v>
      </c>
      <c r="B16" s="13" t="s">
        <v>31</v>
      </c>
      <c r="C16" s="13" t="s">
        <v>47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50</v>
      </c>
      <c r="J16" s="13" t="s">
        <v>49</v>
      </c>
      <c r="K16" s="15">
        <v>0</v>
      </c>
      <c r="L16" s="15">
        <v>134.47</v>
      </c>
      <c r="M16" s="15">
        <v>56919.35</v>
      </c>
      <c r="N16" s="15">
        <v>0</v>
      </c>
    </row>
    <row r="17" spans="1:14" x14ac:dyDescent="0.35">
      <c r="A17" s="17" t="s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>
        <v>56919.35</v>
      </c>
      <c r="N17" s="18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01FC-2442-4CE7-B1C8-A56343B57F88}">
  <dimension ref="A1:N20"/>
  <sheetViews>
    <sheetView tabSelected="1" workbookViewId="0">
      <selection activeCell="M20" sqref="M20"/>
    </sheetView>
  </sheetViews>
  <sheetFormatPr defaultRowHeight="22.5" x14ac:dyDescent="0.35"/>
  <cols>
    <col min="1" max="1" width="17" style="4" customWidth="1"/>
    <col min="2" max="2" width="3.140625" style="4" customWidth="1"/>
    <col min="3" max="3" width="20.85546875" style="4" customWidth="1"/>
    <col min="4" max="4" width="6.7109375" style="4" customWidth="1"/>
    <col min="5" max="5" width="16.85546875" style="4" customWidth="1"/>
    <col min="6" max="6" width="15.42578125" style="4" customWidth="1"/>
    <col min="7" max="7" width="11.7109375" style="4" customWidth="1"/>
    <col min="8" max="8" width="12.7109375" style="4" customWidth="1"/>
    <col min="9" max="9" width="51" style="4" customWidth="1"/>
    <col min="10" max="10" width="15.5703125" style="4" customWidth="1"/>
    <col min="11" max="11" width="19.85546875" style="4" customWidth="1"/>
    <col min="12" max="13" width="18.5703125" style="4" customWidth="1"/>
    <col min="14" max="14" width="20.42578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55087.75</v>
      </c>
      <c r="L4" s="11">
        <v>0</v>
      </c>
      <c r="M4" s="11">
        <v>55087.75</v>
      </c>
      <c r="N4" s="11">
        <v>0</v>
      </c>
    </row>
    <row r="5" spans="1:14" x14ac:dyDescent="0.35">
      <c r="A5" s="12">
        <v>45665</v>
      </c>
      <c r="B5" s="13" t="s">
        <v>3</v>
      </c>
      <c r="C5" s="13" t="s">
        <v>23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45870</v>
      </c>
      <c r="K5" s="15">
        <v>21996.12</v>
      </c>
      <c r="L5" s="15">
        <v>0</v>
      </c>
      <c r="M5" s="15">
        <v>77083.87</v>
      </c>
      <c r="N5" s="15">
        <v>0</v>
      </c>
    </row>
    <row r="6" spans="1:14" x14ac:dyDescent="0.35">
      <c r="A6" s="13" t="s">
        <v>16</v>
      </c>
      <c r="B6" s="13" t="s">
        <v>17</v>
      </c>
      <c r="C6" s="13" t="s">
        <v>25</v>
      </c>
      <c r="D6" s="13" t="s">
        <v>26</v>
      </c>
      <c r="E6" s="13" t="s">
        <v>27</v>
      </c>
      <c r="F6" s="13">
        <v>490</v>
      </c>
      <c r="G6" s="14">
        <v>38.04</v>
      </c>
      <c r="H6" s="13" t="s">
        <v>28</v>
      </c>
      <c r="I6" s="13" t="s">
        <v>29</v>
      </c>
      <c r="J6" s="13" t="s">
        <v>16</v>
      </c>
      <c r="K6" s="15" t="s">
        <v>30</v>
      </c>
      <c r="L6" s="15" t="s">
        <v>30</v>
      </c>
      <c r="M6" s="15" t="s">
        <v>30</v>
      </c>
      <c r="N6" s="15" t="s">
        <v>30</v>
      </c>
    </row>
    <row r="7" spans="1:14" x14ac:dyDescent="0.35">
      <c r="A7" s="12">
        <v>45665</v>
      </c>
      <c r="B7" s="13" t="s">
        <v>31</v>
      </c>
      <c r="C7" s="13" t="s">
        <v>32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33</v>
      </c>
      <c r="J7" s="12">
        <v>45870</v>
      </c>
      <c r="K7" s="15">
        <v>0</v>
      </c>
      <c r="L7" s="15">
        <v>55088</v>
      </c>
      <c r="M7" s="15">
        <v>21995.87</v>
      </c>
      <c r="N7" s="15">
        <v>0</v>
      </c>
    </row>
    <row r="8" spans="1:14" x14ac:dyDescent="0.35">
      <c r="A8" s="12">
        <v>45666</v>
      </c>
      <c r="B8" s="13" t="s">
        <v>34</v>
      </c>
      <c r="C8" s="13">
        <v>216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35</v>
      </c>
      <c r="J8" s="12">
        <v>45901</v>
      </c>
      <c r="K8" s="15">
        <v>1000</v>
      </c>
      <c r="L8" s="15">
        <v>0</v>
      </c>
      <c r="M8" s="15">
        <v>22995.87</v>
      </c>
      <c r="N8" s="15">
        <v>0</v>
      </c>
    </row>
    <row r="9" spans="1:14" x14ac:dyDescent="0.35">
      <c r="A9" s="13" t="s">
        <v>16</v>
      </c>
      <c r="B9" s="13" t="s">
        <v>17</v>
      </c>
      <c r="C9" s="13">
        <v>216</v>
      </c>
      <c r="D9" s="13" t="s">
        <v>36</v>
      </c>
      <c r="E9" s="13" t="s">
        <v>37</v>
      </c>
      <c r="F9" s="16">
        <v>1000</v>
      </c>
      <c r="G9" s="14">
        <v>1</v>
      </c>
      <c r="H9" s="13" t="s">
        <v>38</v>
      </c>
      <c r="I9" s="13" t="s">
        <v>29</v>
      </c>
      <c r="J9" s="13" t="s">
        <v>16</v>
      </c>
      <c r="K9" s="15" t="s">
        <v>30</v>
      </c>
      <c r="L9" s="15" t="s">
        <v>30</v>
      </c>
      <c r="M9" s="15" t="s">
        <v>30</v>
      </c>
      <c r="N9" s="15" t="s">
        <v>30</v>
      </c>
    </row>
    <row r="10" spans="1:14" x14ac:dyDescent="0.35">
      <c r="A10" s="12">
        <v>45666</v>
      </c>
      <c r="B10" s="13" t="s">
        <v>3</v>
      </c>
      <c r="C10" s="13" t="s">
        <v>39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24</v>
      </c>
      <c r="J10" s="12">
        <v>45901</v>
      </c>
      <c r="K10" s="15">
        <v>19751.62</v>
      </c>
      <c r="L10" s="15">
        <v>0</v>
      </c>
      <c r="M10" s="15">
        <v>42747.49</v>
      </c>
      <c r="N10" s="15">
        <v>0</v>
      </c>
    </row>
    <row r="11" spans="1:14" x14ac:dyDescent="0.35">
      <c r="A11" s="13" t="s">
        <v>16</v>
      </c>
      <c r="B11" s="13" t="s">
        <v>17</v>
      </c>
      <c r="C11" s="13" t="s">
        <v>40</v>
      </c>
      <c r="D11" s="13" t="s">
        <v>26</v>
      </c>
      <c r="E11" s="13" t="s">
        <v>27</v>
      </c>
      <c r="F11" s="13">
        <v>440</v>
      </c>
      <c r="G11" s="14">
        <v>38.04</v>
      </c>
      <c r="H11" s="13" t="s">
        <v>28</v>
      </c>
      <c r="I11" s="13" t="s">
        <v>29</v>
      </c>
      <c r="J11" s="13" t="s">
        <v>16</v>
      </c>
      <c r="K11" s="15" t="s">
        <v>30</v>
      </c>
      <c r="L11" s="15" t="s">
        <v>30</v>
      </c>
      <c r="M11" s="15" t="s">
        <v>30</v>
      </c>
      <c r="N11" s="15" t="s">
        <v>30</v>
      </c>
    </row>
    <row r="12" spans="1:14" x14ac:dyDescent="0.35">
      <c r="A12" s="12">
        <v>45678</v>
      </c>
      <c r="B12" s="13" t="s">
        <v>31</v>
      </c>
      <c r="C12" s="13" t="s">
        <v>41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42</v>
      </c>
      <c r="J12" s="13" t="s">
        <v>43</v>
      </c>
      <c r="K12" s="15">
        <v>0</v>
      </c>
      <c r="L12" s="15">
        <v>42747</v>
      </c>
      <c r="M12" s="15">
        <v>0.49</v>
      </c>
      <c r="N12" s="15">
        <v>0</v>
      </c>
    </row>
    <row r="13" spans="1:14" x14ac:dyDescent="0.35">
      <c r="A13" s="12">
        <v>45682</v>
      </c>
      <c r="B13" s="13" t="s">
        <v>3</v>
      </c>
      <c r="C13" s="13" t="s">
        <v>44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24</v>
      </c>
      <c r="J13" s="13" t="s">
        <v>45</v>
      </c>
      <c r="K13" s="15">
        <v>57170.35</v>
      </c>
      <c r="L13" s="15">
        <v>0</v>
      </c>
      <c r="M13" s="15">
        <v>57170.84</v>
      </c>
      <c r="N13" s="15">
        <v>0</v>
      </c>
    </row>
    <row r="14" spans="1:14" x14ac:dyDescent="0.35">
      <c r="A14" s="13" t="s">
        <v>16</v>
      </c>
      <c r="B14" s="13" t="s">
        <v>17</v>
      </c>
      <c r="C14" s="13" t="s">
        <v>46</v>
      </c>
      <c r="D14" s="13" t="s">
        <v>26</v>
      </c>
      <c r="E14" s="13" t="s">
        <v>27</v>
      </c>
      <c r="F14" s="16">
        <v>1230</v>
      </c>
      <c r="G14" s="14">
        <v>38.729999999999997</v>
      </c>
      <c r="H14" s="13" t="s">
        <v>28</v>
      </c>
      <c r="I14" s="13" t="s">
        <v>29</v>
      </c>
      <c r="J14" s="13" t="s">
        <v>16</v>
      </c>
      <c r="K14" s="15" t="s">
        <v>30</v>
      </c>
      <c r="L14" s="15" t="s">
        <v>30</v>
      </c>
      <c r="M14" s="15" t="s">
        <v>30</v>
      </c>
      <c r="N14" s="15" t="s">
        <v>30</v>
      </c>
    </row>
    <row r="15" spans="1:14" x14ac:dyDescent="0.35">
      <c r="A15" s="12">
        <v>45687</v>
      </c>
      <c r="B15" s="13" t="s">
        <v>31</v>
      </c>
      <c r="C15" s="13" t="s">
        <v>47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48</v>
      </c>
      <c r="J15" s="13" t="s">
        <v>49</v>
      </c>
      <c r="K15" s="15">
        <v>0</v>
      </c>
      <c r="L15" s="15">
        <v>117.02</v>
      </c>
      <c r="M15" s="15">
        <v>57053.82</v>
      </c>
      <c r="N15" s="15">
        <v>0</v>
      </c>
    </row>
    <row r="16" spans="1:14" x14ac:dyDescent="0.35">
      <c r="A16" s="12">
        <v>45687</v>
      </c>
      <c r="B16" s="13" t="s">
        <v>31</v>
      </c>
      <c r="C16" s="13" t="s">
        <v>47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50</v>
      </c>
      <c r="J16" s="13" t="s">
        <v>49</v>
      </c>
      <c r="K16" s="15">
        <v>0</v>
      </c>
      <c r="L16" s="15">
        <v>134.47</v>
      </c>
      <c r="M16" s="15">
        <v>56919.35</v>
      </c>
      <c r="N16" s="15">
        <v>0</v>
      </c>
    </row>
    <row r="17" spans="1:14" x14ac:dyDescent="0.35">
      <c r="A17" s="17" t="s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>
        <v>56919.35</v>
      </c>
      <c r="N17" s="18" t="s">
        <v>30</v>
      </c>
    </row>
    <row r="20" spans="1:14" x14ac:dyDescent="0.35">
      <c r="K20" s="19">
        <f>SUM(K5:K16)</f>
        <v>99918.09</v>
      </c>
      <c r="L20" s="19">
        <f>SUM(L5:L16)</f>
        <v>98086.49</v>
      </c>
      <c r="M20" s="19">
        <f>K20-L20</f>
        <v>1831.5999999999913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dcterms:created xsi:type="dcterms:W3CDTF">2025-12-12T12:36:39Z</dcterms:created>
  <dcterms:modified xsi:type="dcterms:W3CDTF">2025-12-12T16:13:10Z</dcterms:modified>
</cp:coreProperties>
</file>